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saveExternalLinkValues="0"/>
  <mc:AlternateContent xmlns:mc="http://schemas.openxmlformats.org/markup-compatibility/2006">
    <mc:Choice Requires="x15">
      <x15ac:absPath xmlns:x15ac="http://schemas.microsoft.com/office/spreadsheetml/2010/11/ac" url="C:\Users\Бурлакова Лидия\Desktop\Внутренняя уборка в закупку 19.08.2025\"/>
    </mc:Choice>
  </mc:AlternateContent>
  <xr:revisionPtr revIDLastSave="0" documentId="13_ncr:1_{24C27708-3C23-4D59-9957-F70CEF1EF8E8}" xr6:coauthVersionLast="47" xr6:coauthVersionMax="47" xr10:uidLastSave="{00000000-0000-0000-0000-000000000000}"/>
  <bookViews>
    <workbookView xWindow="-110" yWindow="-110" windowWidth="19420" windowHeight="11500" tabRatio="905" xr2:uid="{00000000-000D-0000-FFFF-FFFF00000000}"/>
  </bookViews>
  <sheets>
    <sheet name="СРС" sheetId="1" r:id="rId1"/>
  </sheets>
  <calcPr calcId="191029" iterate="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D27" i="1"/>
  <c r="D28" i="1" l="1"/>
  <c r="D29" i="1" l="1"/>
</calcChain>
</file>

<file path=xl/sharedStrings.xml><?xml version="1.0" encoding="utf-8"?>
<sst xmlns="http://schemas.openxmlformats.org/spreadsheetml/2006/main" count="46" uniqueCount="44">
  <si>
    <t>М.П.</t>
  </si>
  <si>
    <t>Наименование услуг</t>
  </si>
  <si>
    <t>Всего с учетом НДС 20%</t>
  </si>
  <si>
    <t>Составил</t>
  </si>
  <si>
    <t>[должность,подпись(инициалы,фамилия)]</t>
  </si>
  <si>
    <t>Проверил</t>
  </si>
  <si>
    <t>Сводный расчет стоимости</t>
  </si>
  <si>
    <t>УТВЕРЖДАЮ:</t>
  </si>
  <si>
    <t>СОГЛАСОВАНО:</t>
  </si>
  <si>
    <t xml:space="preserve"> Стоимость без НДС, руб. </t>
  </si>
  <si>
    <t>Итого без НДС</t>
  </si>
  <si>
    <t>_________________ /______________ /</t>
  </si>
  <si>
    <t xml:space="preserve">№ </t>
  </si>
  <si>
    <t>Здание 7.1 "Культурный центр" по адресу: г. Москва, городское поселение Краснопахорское, квартал 107</t>
  </si>
  <si>
    <t>Здание 7.3 "Входная группа" по адресу: г. Москва, городское поселение Краснопахорское, квартал 107</t>
  </si>
  <si>
    <t>Здание 7.2.4 "Гостиница" по адресу: г. Москва, городское поселение Краснопахорское, квартал 107</t>
  </si>
  <si>
    <t>Здание 7.2.3 "Гостиница" по адресу: г. Москва, городское поселение Краснопахорское, квартал 107</t>
  </si>
  <si>
    <t>Здание 7.2.2 "Гостиница" по адресу: г. Москва, городское поселение Краснопахорское, квартал 107</t>
  </si>
  <si>
    <t>Здание 7.2.1 "Гостиница" по адресу: г. Москва, городское поселение Краснопахорское, квартал 107</t>
  </si>
  <si>
    <t>Приложение №4
к Договору № __________________
от "___" _______________ 202__ г.</t>
  </si>
  <si>
    <t>_______________ /___________ /</t>
  </si>
  <si>
    <t>Здания ПРОДАКШН ОФИСЫ, уличные туалеты по адресу: г. Москва, городское поселение Краснопахорское, квартал 107</t>
  </si>
  <si>
    <t>Здания Модульные дома по адресу: г. Москва, городское поселение Краснопахорское, квартал 107</t>
  </si>
  <si>
    <t>1.1.</t>
  </si>
  <si>
    <t>1.2.</t>
  </si>
  <si>
    <t>2.1.</t>
  </si>
  <si>
    <t>2.2.</t>
  </si>
  <si>
    <t>2.3.</t>
  </si>
  <si>
    <t>2.4.</t>
  </si>
  <si>
    <t>2.5.</t>
  </si>
  <si>
    <t>2.6.</t>
  </si>
  <si>
    <t>Оказание услуг по уборке внутренних и санитарных помещений зданий на объекте по адресу: г. Москва, городское поселение Краснопахорское, квартал 107</t>
  </si>
  <si>
    <t>3.1.</t>
  </si>
  <si>
    <t>3.2.</t>
  </si>
  <si>
    <t>4.1.</t>
  </si>
  <si>
    <t>Корпус 1.5 (Фондохранилище)</t>
  </si>
  <si>
    <t>Аэропорт, Вокзал, АБК, МСП</t>
  </si>
  <si>
    <t>1.3.</t>
  </si>
  <si>
    <t>Здания музей Задорожного по адресу: г. Москва, городское поселение Краснопахорское, квартал 107</t>
  </si>
  <si>
    <t>НДС 20%</t>
  </si>
  <si>
    <t>Срок оказания услуг: 122 календарных дня (с 01.09.2025г. по 31.12.2025г.)</t>
  </si>
  <si>
    <t>5.1.</t>
  </si>
  <si>
    <t>Корпус 1.4</t>
  </si>
  <si>
    <t>Откачка биотуалетов (учтено в уборке территории)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</si>
</sst>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8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right" vertical="center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3" applyFont="1"/>
    <xf numFmtId="0" fontId="7" fillId="0" borderId="0" xfId="4" applyFont="1"/>
    <xf numFmtId="0" fontId="8" fillId="0" borderId="0" xfId="3" applyFont="1"/>
    <xf numFmtId="0" fontId="2" fillId="0" borderId="0" xfId="3" applyFont="1" applyAlignment="1">
      <alignment vertical="center"/>
    </xf>
    <xf numFmtId="0" fontId="2" fillId="0" borderId="0" xfId="3" applyFont="1" applyAlignment="1">
      <alignment vertical="top" wrapText="1"/>
    </xf>
    <xf numFmtId="0" fontId="5" fillId="0" borderId="0" xfId="3" applyFont="1"/>
    <xf numFmtId="0" fontId="2" fillId="0" borderId="0" xfId="3" applyFont="1"/>
    <xf numFmtId="0" fontId="9" fillId="0" borderId="0" xfId="3" applyFont="1" applyAlignment="1">
      <alignment vertical="top"/>
    </xf>
    <xf numFmtId="0" fontId="9" fillId="0" borderId="0" xfId="3" applyFont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horizontal="right"/>
    </xf>
    <xf numFmtId="0" fontId="12" fillId="0" borderId="0" xfId="0" applyFont="1" applyAlignment="1">
      <alignment horizontal="right"/>
    </xf>
    <xf numFmtId="4" fontId="14" fillId="0" borderId="0" xfId="0" applyNumberFormat="1" applyFont="1"/>
    <xf numFmtId="4" fontId="12" fillId="0" borderId="0" xfId="0" applyNumberFormat="1" applyFont="1" applyAlignment="1">
      <alignment horizontal="right"/>
    </xf>
    <xf numFmtId="0" fontId="16" fillId="0" borderId="2" xfId="4" applyFont="1" applyBorder="1" applyAlignment="1">
      <alignment horizontal="left"/>
    </xf>
    <xf numFmtId="0" fontId="3" fillId="0" borderId="0" xfId="4" applyAlignment="1">
      <alignment horizontal="left"/>
    </xf>
    <xf numFmtId="0" fontId="17" fillId="0" borderId="0" xfId="3" applyFont="1" applyAlignment="1">
      <alignment horizontal="center" vertical="top"/>
    </xf>
    <xf numFmtId="4" fontId="3" fillId="0" borderId="0" xfId="4" applyNumberFormat="1" applyAlignment="1">
      <alignment horizontal="center" vertical="center"/>
    </xf>
    <xf numFmtId="4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16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wrapText="1"/>
    </xf>
    <xf numFmtId="4" fontId="11" fillId="0" borderId="0" xfId="0" applyNumberFormat="1" applyFont="1"/>
    <xf numFmtId="4" fontId="13" fillId="0" borderId="0" xfId="0" applyNumberFormat="1" applyFont="1"/>
    <xf numFmtId="0" fontId="15" fillId="0" borderId="0" xfId="4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5" xr:uid="{92DB4D90-84E3-4D5E-B00E-E34FED1CD52A}"/>
    <cellStyle name="Обычный 2 2 2" xfId="4" xr:uid="{7A412D5E-4251-4101-A4A0-68AA2DA7D649}"/>
    <cellStyle name="Обычный 2 3" xfId="1" xr:uid="{79FB450E-41F1-426E-9272-A207855EA42A}"/>
    <cellStyle name="Обычный 3 2 2" xfId="3" xr:uid="{957BBAA0-7B4F-4BCA-BC61-7B3657AAB499}"/>
    <cellStyle name="Обычный 5" xfId="2" xr:uid="{9779207F-5AF4-4444-98F6-4AB9E58FB154}"/>
    <cellStyle name="Финансовый 2" xfId="6" xr:uid="{16314B04-B800-4E76-BEF8-9E9DA24539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topLeftCell="A20" zoomScaleNormal="100" workbookViewId="0">
      <selection activeCell="E27" sqref="E27"/>
    </sheetView>
  </sheetViews>
  <sheetFormatPr defaultColWidth="9.1796875" defaultRowHeight="14" x14ac:dyDescent="0.3"/>
  <cols>
    <col min="1" max="1" width="2.54296875" style="2" customWidth="1"/>
    <col min="2" max="2" width="10.7265625" style="2" customWidth="1"/>
    <col min="3" max="3" width="95.1796875" style="2" customWidth="1"/>
    <col min="4" max="4" width="30.1796875" style="2" hidden="1" customWidth="1"/>
    <col min="5" max="5" width="13.453125" style="2" bestFit="1" customWidth="1"/>
    <col min="6" max="16384" width="9.1796875" style="2"/>
  </cols>
  <sheetData>
    <row r="1" spans="2:9" ht="76.5" customHeight="1" x14ac:dyDescent="0.35">
      <c r="B1"/>
      <c r="C1" s="36" t="s">
        <v>19</v>
      </c>
      <c r="D1" s="36"/>
    </row>
    <row r="2" spans="2:9" ht="33.75" customHeight="1" x14ac:dyDescent="0.35">
      <c r="B2"/>
      <c r="C2" s="1"/>
      <c r="D2" s="1"/>
    </row>
    <row r="3" spans="2:9" ht="31.5" customHeight="1" x14ac:dyDescent="0.4">
      <c r="D3" s="3"/>
    </row>
    <row r="4" spans="2:9" ht="20" x14ac:dyDescent="0.4">
      <c r="C4" s="4" t="s">
        <v>8</v>
      </c>
      <c r="D4" s="6" t="s">
        <v>7</v>
      </c>
    </row>
    <row r="5" spans="2:9" ht="30.75" customHeight="1" x14ac:dyDescent="0.3">
      <c r="C5" s="7"/>
      <c r="D5" s="8"/>
    </row>
    <row r="6" spans="2:9" ht="30.75" customHeight="1" x14ac:dyDescent="0.4">
      <c r="C6" s="9"/>
      <c r="D6" s="8"/>
    </row>
    <row r="7" spans="2:9" ht="76.5" customHeight="1" x14ac:dyDescent="0.45">
      <c r="C7" s="9" t="s">
        <v>11</v>
      </c>
      <c r="D7" s="10" t="s">
        <v>20</v>
      </c>
    </row>
    <row r="8" spans="2:9" ht="39" customHeight="1" x14ac:dyDescent="0.3">
      <c r="C8" s="11" t="s">
        <v>0</v>
      </c>
      <c r="D8" s="12" t="s">
        <v>0</v>
      </c>
    </row>
    <row r="9" spans="2:9" ht="25" x14ac:dyDescent="0.3">
      <c r="B9" s="37" t="s">
        <v>6</v>
      </c>
      <c r="C9" s="37"/>
      <c r="D9" s="37"/>
    </row>
    <row r="10" spans="2:9" ht="68.25" customHeight="1" x14ac:dyDescent="0.3">
      <c r="B10" s="38" t="s">
        <v>31</v>
      </c>
      <c r="C10" s="38"/>
      <c r="D10" s="38"/>
    </row>
    <row r="11" spans="2:9" ht="32.25" customHeight="1" x14ac:dyDescent="0.3">
      <c r="B11" s="38" t="s">
        <v>40</v>
      </c>
      <c r="C11" s="38"/>
      <c r="D11" s="38"/>
    </row>
    <row r="12" spans="2:9" ht="21" x14ac:dyDescent="0.5">
      <c r="D12" s="33"/>
    </row>
    <row r="13" spans="2:9" s="15" customFormat="1" ht="48.75" customHeight="1" x14ac:dyDescent="0.35">
      <c r="B13" s="13" t="s">
        <v>12</v>
      </c>
      <c r="C13" s="13" t="s">
        <v>1</v>
      </c>
      <c r="D13" s="14" t="s">
        <v>9</v>
      </c>
    </row>
    <row r="14" spans="2:9" s="15" customFormat="1" ht="30" x14ac:dyDescent="0.35">
      <c r="B14" s="30" t="s">
        <v>23</v>
      </c>
      <c r="C14" s="29" t="s">
        <v>22</v>
      </c>
      <c r="D14" s="31">
        <v>1362209.59</v>
      </c>
      <c r="E14" s="34">
        <v>1457564.26</v>
      </c>
      <c r="F14" s="34"/>
      <c r="G14" s="34"/>
      <c r="H14" s="34"/>
      <c r="I14" s="34"/>
    </row>
    <row r="15" spans="2:9" s="15" customFormat="1" ht="30" x14ac:dyDescent="0.35">
      <c r="B15" s="13" t="s">
        <v>24</v>
      </c>
      <c r="C15" s="29" t="s">
        <v>21</v>
      </c>
      <c r="D15" s="31">
        <v>2743294.52</v>
      </c>
      <c r="E15" s="34">
        <v>2935325.14</v>
      </c>
      <c r="F15" s="34"/>
      <c r="G15" s="34"/>
      <c r="H15" s="34"/>
      <c r="I15" s="34"/>
    </row>
    <row r="16" spans="2:9" s="15" customFormat="1" ht="30" x14ac:dyDescent="0.35">
      <c r="B16" s="13" t="s">
        <v>37</v>
      </c>
      <c r="C16" s="29" t="s">
        <v>38</v>
      </c>
      <c r="D16" s="31">
        <v>3004027.11</v>
      </c>
      <c r="E16" s="34">
        <v>3214309.01</v>
      </c>
      <c r="F16" s="34"/>
      <c r="G16" s="34"/>
      <c r="H16" s="34"/>
      <c r="I16" s="34"/>
    </row>
    <row r="17" spans="1:9" s="15" customFormat="1" ht="30.5" x14ac:dyDescent="0.35">
      <c r="B17" s="27" t="s">
        <v>25</v>
      </c>
      <c r="C17" s="26" t="s">
        <v>13</v>
      </c>
      <c r="D17" s="32">
        <v>13116773.65</v>
      </c>
      <c r="E17" s="34">
        <v>14034947.810000001</v>
      </c>
      <c r="F17" s="34"/>
      <c r="G17" s="34"/>
      <c r="H17" s="34"/>
      <c r="I17" s="34"/>
    </row>
    <row r="18" spans="1:9" s="15" customFormat="1" ht="30.5" x14ac:dyDescent="0.35">
      <c r="B18" s="27" t="s">
        <v>26</v>
      </c>
      <c r="C18" s="26" t="s">
        <v>18</v>
      </c>
      <c r="D18" s="32">
        <v>3325543.71</v>
      </c>
      <c r="E18" s="34">
        <v>3558331.77</v>
      </c>
      <c r="F18" s="34"/>
      <c r="G18" s="34"/>
      <c r="H18" s="34"/>
      <c r="I18" s="34"/>
    </row>
    <row r="19" spans="1:9" s="15" customFormat="1" ht="30.5" x14ac:dyDescent="0.35">
      <c r="B19" s="27" t="s">
        <v>27</v>
      </c>
      <c r="C19" s="26" t="s">
        <v>17</v>
      </c>
      <c r="D19" s="32">
        <v>3325543.71</v>
      </c>
      <c r="E19" s="34">
        <v>3558331.77</v>
      </c>
      <c r="F19" s="34"/>
      <c r="G19" s="34"/>
      <c r="H19" s="34"/>
      <c r="I19" s="34"/>
    </row>
    <row r="20" spans="1:9" s="15" customFormat="1" ht="30.5" x14ac:dyDescent="0.35">
      <c r="B20" s="27" t="s">
        <v>28</v>
      </c>
      <c r="C20" s="26" t="s">
        <v>16</v>
      </c>
      <c r="D20" s="32">
        <v>3325543.71</v>
      </c>
      <c r="E20" s="34">
        <v>3558331.77</v>
      </c>
      <c r="F20" s="34"/>
      <c r="G20" s="34"/>
      <c r="H20" s="34"/>
      <c r="I20" s="34"/>
    </row>
    <row r="21" spans="1:9" s="15" customFormat="1" ht="30.5" x14ac:dyDescent="0.35">
      <c r="B21" s="27" t="s">
        <v>29</v>
      </c>
      <c r="C21" s="26" t="s">
        <v>15</v>
      </c>
      <c r="D21" s="32">
        <v>2174824.87</v>
      </c>
      <c r="E21" s="34">
        <v>2327062.61</v>
      </c>
      <c r="F21" s="34"/>
      <c r="G21" s="34"/>
      <c r="H21" s="34"/>
      <c r="I21" s="34"/>
    </row>
    <row r="22" spans="1:9" s="15" customFormat="1" ht="30.5" x14ac:dyDescent="0.35">
      <c r="B22" s="27" t="s">
        <v>30</v>
      </c>
      <c r="C22" s="26" t="s">
        <v>14</v>
      </c>
      <c r="D22" s="32">
        <v>770162.51</v>
      </c>
      <c r="E22" s="34">
        <v>824073.89</v>
      </c>
      <c r="F22" s="34"/>
      <c r="G22" s="34"/>
      <c r="H22" s="34"/>
      <c r="I22" s="34"/>
    </row>
    <row r="23" spans="1:9" s="15" customFormat="1" ht="17.5" x14ac:dyDescent="0.35">
      <c r="B23" s="28" t="s">
        <v>32</v>
      </c>
      <c r="C23" s="26" t="s">
        <v>42</v>
      </c>
      <c r="D23" s="32">
        <v>3703829.86</v>
      </c>
      <c r="E23" s="34">
        <v>3963097.95</v>
      </c>
      <c r="F23" s="34"/>
      <c r="G23" s="34"/>
      <c r="H23" s="34"/>
      <c r="I23" s="34"/>
    </row>
    <row r="24" spans="1:9" s="15" customFormat="1" ht="17.5" x14ac:dyDescent="0.35">
      <c r="B24" s="28" t="s">
        <v>33</v>
      </c>
      <c r="C24" s="26" t="s">
        <v>35</v>
      </c>
      <c r="D24" s="32">
        <v>2913138.08</v>
      </c>
      <c r="E24" s="34">
        <v>3117057.75</v>
      </c>
      <c r="F24" s="34"/>
      <c r="G24" s="34"/>
      <c r="H24" s="34"/>
      <c r="I24" s="34"/>
    </row>
    <row r="25" spans="1:9" s="15" customFormat="1" ht="17.5" x14ac:dyDescent="0.35">
      <c r="B25" s="28" t="s">
        <v>34</v>
      </c>
      <c r="C25" s="26" t="s">
        <v>36</v>
      </c>
      <c r="D25" s="32">
        <v>14375815.960000001</v>
      </c>
      <c r="E25" s="34">
        <v>13300155.539999999</v>
      </c>
      <c r="F25" s="34"/>
      <c r="G25" s="34"/>
      <c r="H25" s="34"/>
      <c r="I25" s="34"/>
    </row>
    <row r="26" spans="1:9" s="15" customFormat="1" ht="17.5" x14ac:dyDescent="0.35">
      <c r="B26" s="28" t="s">
        <v>41</v>
      </c>
      <c r="C26" s="26" t="s">
        <v>43</v>
      </c>
      <c r="D26" s="32">
        <v>2532082.58</v>
      </c>
      <c r="E26" s="34">
        <v>3257539.24</v>
      </c>
      <c r="F26" s="34"/>
      <c r="G26" s="34"/>
      <c r="H26" s="34"/>
      <c r="I26" s="34"/>
    </row>
    <row r="27" spans="1:9" s="15" customFormat="1" ht="28.5" customHeight="1" x14ac:dyDescent="0.4">
      <c r="B27" s="16"/>
      <c r="C27" s="17" t="s">
        <v>10</v>
      </c>
      <c r="D27" s="25">
        <f>SUM(D14:D26)</f>
        <v>56672789.859999999</v>
      </c>
      <c r="E27" s="34"/>
      <c r="F27" s="34"/>
      <c r="G27" s="34"/>
      <c r="H27" s="34"/>
      <c r="I27" s="34"/>
    </row>
    <row r="28" spans="1:9" s="15" customFormat="1" ht="28.5" customHeight="1" x14ac:dyDescent="0.4">
      <c r="B28" s="16"/>
      <c r="C28" s="17" t="s">
        <v>39</v>
      </c>
      <c r="D28" s="25">
        <f>D27*0.2</f>
        <v>11334557.970000001</v>
      </c>
      <c r="E28" s="34"/>
      <c r="F28" s="34"/>
      <c r="G28" s="34"/>
      <c r="H28" s="34"/>
      <c r="I28" s="34"/>
    </row>
    <row r="29" spans="1:9" s="15" customFormat="1" ht="28.5" customHeight="1" x14ac:dyDescent="0.4">
      <c r="B29" s="16"/>
      <c r="C29" s="17" t="s">
        <v>2</v>
      </c>
      <c r="D29" s="25">
        <f>D27+D28</f>
        <v>68007347.829999998</v>
      </c>
      <c r="E29" s="34">
        <f>SUM(E14:E26)</f>
        <v>59106128.509999998</v>
      </c>
      <c r="F29" s="34"/>
      <c r="G29" s="34"/>
      <c r="H29" s="34"/>
      <c r="I29" s="34"/>
    </row>
    <row r="30" spans="1:9" s="15" customFormat="1" ht="22.5" x14ac:dyDescent="0.45">
      <c r="C30" s="18"/>
      <c r="D30" s="19"/>
    </row>
    <row r="31" spans="1:9" ht="35.25" customHeight="1" x14ac:dyDescent="0.3">
      <c r="D31" s="20"/>
    </row>
    <row r="32" spans="1:9" ht="23.5" x14ac:dyDescent="0.55000000000000004">
      <c r="A32" s="35" t="s">
        <v>3</v>
      </c>
      <c r="B32" s="35"/>
      <c r="C32" s="21"/>
      <c r="D32" s="21"/>
    </row>
    <row r="33" spans="1:4" s="15" customFormat="1" ht="17.5" x14ac:dyDescent="0.35">
      <c r="A33" s="22"/>
      <c r="B33" s="22"/>
      <c r="C33" s="23" t="s">
        <v>4</v>
      </c>
      <c r="D33" s="5"/>
    </row>
    <row r="34" spans="1:4" s="15" customFormat="1" ht="17.5" x14ac:dyDescent="0.35">
      <c r="A34" s="22"/>
      <c r="B34" s="22"/>
      <c r="C34" s="24"/>
      <c r="D34" s="5"/>
    </row>
    <row r="36" spans="1:4" ht="23.5" x14ac:dyDescent="0.55000000000000004">
      <c r="A36" s="35" t="s">
        <v>5</v>
      </c>
      <c r="B36" s="35"/>
      <c r="C36" s="21"/>
      <c r="D36" s="21"/>
    </row>
    <row r="37" spans="1:4" ht="17.5" x14ac:dyDescent="0.35">
      <c r="A37" s="22"/>
      <c r="B37" s="22"/>
      <c r="C37" s="23" t="s">
        <v>4</v>
      </c>
      <c r="D37" s="5"/>
    </row>
  </sheetData>
  <mergeCells count="6">
    <mergeCell ref="A36:B36"/>
    <mergeCell ref="A32:B32"/>
    <mergeCell ref="C1:D1"/>
    <mergeCell ref="B9:D9"/>
    <mergeCell ref="B10:D10"/>
    <mergeCell ref="B11:D11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Копейкина</dc:creator>
  <cp:lastModifiedBy>Бурлакова Лидия</cp:lastModifiedBy>
  <cp:lastPrinted>2025-02-03T07:16:07Z</cp:lastPrinted>
  <dcterms:created xsi:type="dcterms:W3CDTF">2015-06-05T18:19:34Z</dcterms:created>
  <dcterms:modified xsi:type="dcterms:W3CDTF">2025-08-19T15:52:23Z</dcterms:modified>
</cp:coreProperties>
</file>